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9345"/>
  </bookViews>
  <sheets>
    <sheet name="Балко-Грузский Егорлыкский" sheetId="2" r:id="rId1"/>
  </sheets>
  <definedNames>
    <definedName name="_xlnm.Print_Area" localSheetId="0">'Балко-Грузский Егорлыкский'!$A$1:$D$29</definedName>
  </definedNames>
  <calcPr calcId="124519"/>
</workbook>
</file>

<file path=xl/calcChain.xml><?xml version="1.0" encoding="utf-8"?>
<calcChain xmlns="http://schemas.openxmlformats.org/spreadsheetml/2006/main">
  <c r="C17" i="2"/>
  <c r="D17"/>
  <c r="B17"/>
  <c r="B8"/>
  <c r="D8" l="1"/>
  <c r="D6" s="1"/>
  <c r="D27" s="1"/>
  <c r="C8"/>
  <c r="C6" s="1"/>
  <c r="C27" s="1"/>
  <c r="B6"/>
  <c r="B27" s="1"/>
</calcChain>
</file>

<file path=xl/sharedStrings.xml><?xml version="1.0" encoding="utf-8"?>
<sst xmlns="http://schemas.openxmlformats.org/spreadsheetml/2006/main" count="28" uniqueCount="27">
  <si>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</si>
  <si>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</si>
  <si>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</si>
  <si>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</si>
  <si>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</si>
  <si>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</si>
  <si>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</si>
  <si>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</si>
  <si>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</si>
  <si>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</si>
  <si>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</si>
  <si>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Социальная политика</t>
  </si>
  <si>
    <t>НАЛОГОВЫЕ И НЕНАЛОГОВЫЕ ДОХОДЫ</t>
  </si>
  <si>
    <t>Культура, кинематография</t>
  </si>
  <si>
    <t xml:space="preserve">ДЕФИЦИТ </t>
  </si>
  <si>
    <t>Приложение 1 
к пояснительной записке</t>
  </si>
  <si>
    <t>2019 год</t>
  </si>
  <si>
    <t>ДОХОДЫ, всего</t>
  </si>
  <si>
    <t xml:space="preserve">  в том числе:</t>
  </si>
  <si>
    <t>РАСХОДЫ, всего</t>
  </si>
  <si>
    <t>2020 год</t>
  </si>
  <si>
    <t>2021 год</t>
  </si>
  <si>
    <t>Бюджет Балко-Грузского сельского поселения Егорлыкского района на 2019 - 2021 годы</t>
  </si>
  <si>
    <t>Налоги на имущество</t>
  </si>
  <si>
    <t>Национальная оборона</t>
  </si>
  <si>
    <t>Заведующий сектором экономики и финансов</t>
  </si>
  <si>
    <t>Л.И.Остапенко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</si>
</sst>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0" fontId="4" fillId="0" borderId="0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164" fontId="10" fillId="0" borderId="3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left" vertical="center"/>
    </xf>
    <xf numFmtId="0" fontId="1" fillId="0" borderId="3" xfId="0" applyFont="1" applyFill="1" applyBorder="1"/>
    <xf numFmtId="0" fontId="5" fillId="0" borderId="3" xfId="0" applyFont="1" applyFill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right" vertical="top"/>
    </xf>
    <xf numFmtId="0" fontId="4" fillId="0" borderId="3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right" vertical="top"/>
    </xf>
    <xf numFmtId="0" fontId="4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left"/>
    </xf>
    <xf numFmtId="164" fontId="8" fillId="0" borderId="3" xfId="0" applyNumberFormat="1" applyFont="1" applyFill="1" applyBorder="1" applyAlignment="1">
      <alignment horizontal="left" vertical="center" indent="7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9"/>
  </sheetPr>
  <dimension ref="A1:F29"/>
  <sheetViews>
    <sheetView tabSelected="1" view="pageBreakPreview" workbookViewId="0">
      <selection activeCell="A6" sqref="A6:D29"/>
    </sheetView>
  </sheetViews>
  <sheetFormatPr defaultColWidth="9.140625"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6"/>
      <c r="B1" s="6"/>
      <c r="C1" s="9" t="s">
        <v>15</v>
      </c>
      <c r="D1" s="9"/>
    </row>
    <row r="2" spans="1:4" ht="15.75" customHeight="1">
      <c r="A2" s="12" t="s">
        <v>22</v>
      </c>
      <c r="B2" s="12"/>
      <c r="C2" s="12"/>
      <c r="D2" s="12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13" t="s">
        <v>1</v>
      </c>
      <c r="B4" s="10" t="s">
        <v>16</v>
      </c>
      <c r="C4" s="10" t="s">
        <v>20</v>
      </c>
      <c r="D4" s="10" t="s">
        <v>21</v>
      </c>
    </row>
    <row r="5" spans="1:4" ht="7.5" customHeight="1">
      <c r="A5" s="13"/>
      <c r="B5" s="11"/>
      <c r="C5" s="11"/>
      <c r="D5" s="11"/>
    </row>
    <row r="6" spans="1:4" s="5" customFormat="1" ht="21" customHeight="1">
      <c r="A6" s="14" t="s">
        <v>17</v>
      </c>
      <c r="B6" s="15">
        <f>B8+B15</f>
        <v>10361.599999999999</v>
      </c>
      <c r="C6" s="15">
        <f>C8+C15</f>
        <v>10017.399999999998</v>
      </c>
      <c r="D6" s="15">
        <f>D8+D15</f>
        <v>9932.5999999999985</v>
      </c>
    </row>
    <row r="7" spans="1:4" s="5" customFormat="1" ht="14.25" customHeight="1">
      <c r="A7" s="16" t="s">
        <v>18</v>
      </c>
      <c r="B7" s="17"/>
      <c r="C7" s="17"/>
      <c r="D7" s="17"/>
    </row>
    <row r="8" spans="1:4" s="5" customFormat="1" ht="15.75" customHeight="1">
      <c r="A8" s="18" t="s">
        <v>12</v>
      </c>
      <c r="B8" s="19">
        <f>SUM(B9:B13)</f>
        <v>9707.9999999999982</v>
      </c>
      <c r="C8" s="19">
        <f>SUM(C9:C13)</f>
        <v>9818.8999999999978</v>
      </c>
      <c r="D8" s="19">
        <f>SUM(D9:D13)</f>
        <v>9932.3999999999978</v>
      </c>
    </row>
    <row r="9" spans="1:4" s="5" customFormat="1" ht="18.75" customHeight="1">
      <c r="A9" s="20" t="s">
        <v>2</v>
      </c>
      <c r="B9" s="21">
        <v>505.5</v>
      </c>
      <c r="C9" s="21">
        <v>539.29999999999995</v>
      </c>
      <c r="D9" s="21">
        <v>575.70000000000005</v>
      </c>
    </row>
    <row r="10" spans="1:4" s="5" customFormat="1" ht="18.75" customHeight="1">
      <c r="A10" s="20" t="s">
        <v>3</v>
      </c>
      <c r="B10" s="21">
        <v>3727.9</v>
      </c>
      <c r="C10" s="21">
        <v>3727.9</v>
      </c>
      <c r="D10" s="21">
        <v>3727.9</v>
      </c>
    </row>
    <row r="11" spans="1:4" s="5" customFormat="1" ht="18.75" customHeight="1">
      <c r="A11" s="20" t="s">
        <v>23</v>
      </c>
      <c r="B11" s="21">
        <v>5185.5</v>
      </c>
      <c r="C11" s="21">
        <v>5262.6</v>
      </c>
      <c r="D11" s="21">
        <v>5339.7</v>
      </c>
    </row>
    <row r="12" spans="1:4" s="5" customFormat="1" ht="32.25" customHeight="1">
      <c r="A12" s="22" t="s">
        <v>4</v>
      </c>
      <c r="B12" s="21">
        <v>288.8</v>
      </c>
      <c r="C12" s="21">
        <v>288.8</v>
      </c>
      <c r="D12" s="21">
        <v>288.8</v>
      </c>
    </row>
    <row r="13" spans="1:4" s="5" customFormat="1" ht="18.75" customHeight="1">
      <c r="A13" s="20" t="s">
        <v>5</v>
      </c>
      <c r="B13" s="21">
        <v>0.3</v>
      </c>
      <c r="C13" s="21">
        <v>0.3</v>
      </c>
      <c r="D13" s="21">
        <v>0.3</v>
      </c>
    </row>
    <row r="14" spans="1:4" s="5" customFormat="1" ht="5.25" customHeight="1">
      <c r="A14" s="20"/>
      <c r="B14" s="21"/>
      <c r="C14" s="21"/>
      <c r="D14" s="21"/>
    </row>
    <row r="15" spans="1:4" s="5" customFormat="1" ht="16.5" customHeight="1">
      <c r="A15" s="18" t="s">
        <v>6</v>
      </c>
      <c r="B15" s="15">
        <v>653.6</v>
      </c>
      <c r="C15" s="15">
        <v>198.5</v>
      </c>
      <c r="D15" s="15">
        <v>0.2</v>
      </c>
    </row>
    <row r="16" spans="1:4" s="5" customFormat="1" ht="6.75" customHeight="1">
      <c r="A16" s="23"/>
      <c r="B16" s="24"/>
      <c r="C16" s="24"/>
      <c r="D16" s="24"/>
    </row>
    <row r="17" spans="1:6" s="5" customFormat="1" ht="21" customHeight="1">
      <c r="A17" s="14" t="s">
        <v>19</v>
      </c>
      <c r="B17" s="15">
        <f>SUM(B19:B25)</f>
        <v>10361.6</v>
      </c>
      <c r="C17" s="15">
        <f>SUM(C19:C25)</f>
        <v>10017.4</v>
      </c>
      <c r="D17" s="15">
        <f>SUM(D19:D25)</f>
        <v>9932.6</v>
      </c>
    </row>
    <row r="18" spans="1:6" s="5" customFormat="1" ht="13.5" customHeight="1">
      <c r="A18" s="16" t="s">
        <v>18</v>
      </c>
      <c r="B18" s="17"/>
      <c r="C18" s="17"/>
      <c r="D18" s="17"/>
    </row>
    <row r="19" spans="1:6" s="5" customFormat="1" ht="18.75" customHeight="1">
      <c r="A19" s="20" t="s">
        <v>7</v>
      </c>
      <c r="B19" s="25">
        <v>4868.2</v>
      </c>
      <c r="C19" s="25">
        <v>4914.2</v>
      </c>
      <c r="D19" s="25">
        <v>5473.2</v>
      </c>
    </row>
    <row r="20" spans="1:6" s="5" customFormat="1" ht="18.75" customHeight="1">
      <c r="A20" s="20" t="s">
        <v>24</v>
      </c>
      <c r="B20" s="25">
        <v>191.3</v>
      </c>
      <c r="C20" s="25">
        <v>198.3</v>
      </c>
      <c r="D20" s="25">
        <v>0</v>
      </c>
    </row>
    <row r="21" spans="1:6" s="5" customFormat="1" ht="33.75" customHeight="1">
      <c r="A21" s="20" t="s">
        <v>8</v>
      </c>
      <c r="B21" s="25">
        <v>101.6</v>
      </c>
      <c r="C21" s="25">
        <v>208.8</v>
      </c>
      <c r="D21" s="25">
        <v>220.1</v>
      </c>
    </row>
    <row r="22" spans="1:6" s="5" customFormat="1" ht="18.75" customHeight="1">
      <c r="A22" s="20" t="s">
        <v>9</v>
      </c>
      <c r="B22" s="25">
        <v>1391.3</v>
      </c>
      <c r="C22" s="25">
        <v>1342.7</v>
      </c>
      <c r="D22" s="25">
        <v>1396.5</v>
      </c>
    </row>
    <row r="23" spans="1:6" s="5" customFormat="1" ht="18.75" customHeight="1">
      <c r="A23" s="20" t="s">
        <v>10</v>
      </c>
      <c r="B23" s="25">
        <v>50</v>
      </c>
      <c r="C23" s="25">
        <v>0</v>
      </c>
      <c r="D23" s="25">
        <v>0</v>
      </c>
    </row>
    <row r="24" spans="1:6" s="5" customFormat="1" ht="18.75" customHeight="1">
      <c r="A24" s="20" t="s">
        <v>13</v>
      </c>
      <c r="B24" s="25">
        <v>3696.8</v>
      </c>
      <c r="C24" s="25">
        <v>3288.6</v>
      </c>
      <c r="D24" s="25">
        <v>2775.4</v>
      </c>
    </row>
    <row r="25" spans="1:6" s="5" customFormat="1" ht="18.75" customHeight="1">
      <c r="A25" s="20" t="s">
        <v>11</v>
      </c>
      <c r="B25" s="25">
        <v>62.4</v>
      </c>
      <c r="C25" s="25">
        <v>64.8</v>
      </c>
      <c r="D25" s="25">
        <v>67.400000000000006</v>
      </c>
    </row>
    <row r="26" spans="1:6" s="5" customFormat="1" ht="6" customHeight="1">
      <c r="A26" s="26"/>
      <c r="B26" s="24"/>
      <c r="C26" s="24"/>
      <c r="D26" s="24"/>
      <c r="F26" s="7"/>
    </row>
    <row r="27" spans="1:6" s="5" customFormat="1" ht="21" customHeight="1">
      <c r="A27" s="27" t="s">
        <v>14</v>
      </c>
      <c r="B27" s="15">
        <f>B6-B17</f>
        <v>0</v>
      </c>
      <c r="C27" s="15">
        <f>C6-C17</f>
        <v>0</v>
      </c>
      <c r="D27" s="15">
        <f>D6-D17</f>
        <v>0</v>
      </c>
      <c r="F27" s="8"/>
    </row>
    <row r="28" spans="1:6" s="5" customFormat="1" ht="14.25" customHeight="1">
      <c r="A28" s="27"/>
      <c r="B28" s="24"/>
      <c r="C28" s="24"/>
      <c r="D28" s="24"/>
      <c r="F28" s="8"/>
    </row>
    <row r="29" spans="1:6" ht="56.25" customHeight="1">
      <c r="A29" s="28" t="s">
        <v>25</v>
      </c>
      <c r="B29" s="29"/>
      <c r="C29" s="30" t="s">
        <v>26</v>
      </c>
      <c r="D29" s="30"/>
    </row>
  </sheetData>
  <mergeCells count="7">
    <mergeCell ref="C1:D1"/>
    <mergeCell ref="C29:D29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Балко-Грузский Егорлыкский</vt:lpstr>
      <vt:lpstr>'Балко-Грузский Егорлыкский'!Область_печати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Admin</cp:lastModifiedBy>
  <cp:lastPrinted>2018-11-19T12:26:33Z</cp:lastPrinted>
  <dcterms:created xsi:type="dcterms:W3CDTF">2007-08-20T13:14:41Z</dcterms:created>
  <dcterms:modified xsi:type="dcterms:W3CDTF">2018-11-19T12:27:04Z</dcterms:modified>
</cp:coreProperties>
</file>